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4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80" i="1" l="1"/>
  <c r="C79" i="1"/>
  <c r="C78" i="1"/>
  <c r="C66" i="1"/>
  <c r="C65" i="1"/>
  <c r="C64" i="1"/>
  <c r="C63" i="1"/>
  <c r="E80" i="1"/>
  <c r="E79" i="1"/>
  <c r="E78" i="1"/>
  <c r="E66" i="1"/>
  <c r="E65" i="1"/>
  <c r="E64" i="1"/>
  <c r="E63" i="1"/>
  <c r="E57" i="1"/>
  <c r="E56" i="1"/>
  <c r="E55" i="1"/>
  <c r="C57" i="1"/>
  <c r="C56" i="1"/>
  <c r="C55" i="1"/>
  <c r="E43" i="1"/>
  <c r="E42" i="1"/>
  <c r="E41" i="1"/>
  <c r="E40" i="1"/>
  <c r="C43" i="1"/>
  <c r="C42" i="1"/>
  <c r="C41" i="1"/>
  <c r="C40" i="1"/>
  <c r="E34" i="1"/>
  <c r="E33" i="1"/>
  <c r="E32" i="1"/>
  <c r="E31" i="1"/>
  <c r="C34" i="1"/>
  <c r="C33" i="1"/>
  <c r="C32" i="1"/>
  <c r="C31" i="1"/>
  <c r="E20" i="1"/>
  <c r="E19" i="1"/>
  <c r="E18" i="1"/>
  <c r="C20" i="1"/>
  <c r="C19" i="1"/>
  <c r="C18" i="1"/>
  <c r="E11" i="1"/>
  <c r="E10" i="1"/>
  <c r="E9" i="1"/>
  <c r="C11" i="1"/>
  <c r="C10" i="1"/>
  <c r="C9" i="1"/>
  <c r="D82" i="1"/>
  <c r="B82" i="1"/>
  <c r="D80" i="1"/>
  <c r="B80" i="1"/>
  <c r="D66" i="1"/>
  <c r="B66" i="1"/>
  <c r="D57" i="1"/>
  <c r="B57" i="1"/>
  <c r="D43" i="1"/>
  <c r="B43" i="1"/>
  <c r="B34" i="1"/>
  <c r="D34" i="1"/>
  <c r="D20" i="1"/>
  <c r="B20" i="1"/>
  <c r="D11" i="1"/>
  <c r="B11" i="1"/>
</calcChain>
</file>

<file path=xl/sharedStrings.xml><?xml version="1.0" encoding="utf-8"?>
<sst xmlns="http://schemas.openxmlformats.org/spreadsheetml/2006/main" count="136" uniqueCount="44">
  <si>
    <t>บัญชีสรุปจำนวนโครงการและงบประมาณ</t>
  </si>
  <si>
    <t>แผนการดำเนินงาน  ประจำปีงบประมาณ พ.ศ.2565</t>
  </si>
  <si>
    <t>องค์การบริหารส่วนตำบลท่างแนว</t>
  </si>
  <si>
    <t>ยุทธศาสตร์/แผนงาน</t>
  </si>
  <si>
    <t>จำนวนโครงการ</t>
  </si>
  <si>
    <t>ที่ดำเนินการ</t>
  </si>
  <si>
    <t>คิดเป็นร้อยละของ</t>
  </si>
  <si>
    <t>โครงการทั้งหมด</t>
  </si>
  <si>
    <t>จำนวน</t>
  </si>
  <si>
    <t>งบประมาณ</t>
  </si>
  <si>
    <t>งบประมาณทั้งหมด</t>
  </si>
  <si>
    <t>หน่วยดำเนินการ</t>
  </si>
  <si>
    <t>1. ยุทธศาสตร์การพัฒนาเมืองและชุมชน</t>
  </si>
  <si>
    <t xml:space="preserve">    1.1 แผนงานรักษาความสงบภายใน</t>
  </si>
  <si>
    <t xml:space="preserve">    1.2 แผนงานสาธารณสุข</t>
  </si>
  <si>
    <t>รวม</t>
  </si>
  <si>
    <t>2. ยุทธศาสตร์การพัฒนาโครงสร้างพื้นฐาน</t>
  </si>
  <si>
    <t xml:space="preserve">    2.1 แผนงานเคหะและชุมชน</t>
  </si>
  <si>
    <t xml:space="preserve">    2.9 แผนงานอุตสาหกรรมและการโยธา</t>
  </si>
  <si>
    <t>แบบ ผด.01</t>
  </si>
  <si>
    <t>3. ยุทธศาสตร์การพัฒนาการศึกษาและศักยภาพพลเมือง</t>
  </si>
  <si>
    <t xml:space="preserve">    3.1 แผนงานบริหารงานทั่วไป</t>
  </si>
  <si>
    <t xml:space="preserve">    3.2 แผนงานการศึกษา</t>
  </si>
  <si>
    <t xml:space="preserve">    3.3 แผนงานสังคมสงเคราะห์</t>
  </si>
  <si>
    <t>4. ยุทธศาสตร์การพัฒนาการบริหารจัดการทรัพยากรธรรมชาติและสิ่งแวดล้อมเพื่อการพัฒนาอย่างยั่งยืน</t>
  </si>
  <si>
    <t xml:space="preserve">    4.1 แผนงานเคหะและชุมชน</t>
  </si>
  <si>
    <t xml:space="preserve">    4.2 แผนงานการเกษตร</t>
  </si>
  <si>
    <t xml:space="preserve">    4.3 แผนงานบริหารงานทั่วไป</t>
  </si>
  <si>
    <t>6. ยุทธศาสตร์การพัฒนาการสร้างเสริมสุขภาวะ</t>
  </si>
  <si>
    <t xml:space="preserve">    6.1 แผนงานสาธารณสุข</t>
  </si>
  <si>
    <t xml:space="preserve">    6.2 แผนงานงบกลาง</t>
  </si>
  <si>
    <t>7. ยุทธศาสตร์การสร้างเสริมทุนทางสังคมให้เข้มแข็งและพัฒนาเศรษฐกิจเพื่อการแข่งขันภายใต้หลักปรัชญาเศรษฐกิจพอเพียง</t>
  </si>
  <si>
    <t xml:space="preserve">    7.1 แผนงานการศึกษา</t>
  </si>
  <si>
    <t xml:space="preserve">    7.4 แผนงานการศาสนาวัฒนธรรมและนันทนาการ</t>
  </si>
  <si>
    <t xml:space="preserve">    7.5 งบกลาง</t>
  </si>
  <si>
    <t>8. ยุทธศาสตร์การพัฒนาการบริหารภาครัฐ</t>
  </si>
  <si>
    <t xml:space="preserve">    8.1 แผนงานบริหารงานทั่วไป</t>
  </si>
  <si>
    <t xml:space="preserve">    8.4 แผนงานสร้างความเข้มแข็งของชุมชน</t>
  </si>
  <si>
    <t>รวมทั้งสิ้น</t>
  </si>
  <si>
    <t>อบต.ท่านางแนว</t>
  </si>
  <si>
    <t xml:space="preserve"> -4-</t>
  </si>
  <si>
    <t xml:space="preserve"> -5-</t>
  </si>
  <si>
    <t xml:space="preserve"> -6-</t>
  </si>
  <si>
    <t xml:space="preserve"> -7-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</si>
</sst>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87" fontId="2" fillId="0" borderId="1" xfId="1" applyNumberFormat="1" applyFont="1" applyBorder="1"/>
    <xf numFmtId="187" fontId="2" fillId="0" borderId="1" xfId="1" applyNumberFormat="1" applyFont="1" applyBorder="1" applyAlignment="1"/>
    <xf numFmtId="187" fontId="2" fillId="0" borderId="1" xfId="1" applyNumberFormat="1" applyFont="1" applyBorder="1" applyAlignment="1">
      <alignment vertical="center"/>
    </xf>
    <xf numFmtId="187" fontId="2" fillId="0" borderId="0" xfId="1" applyNumberFormat="1" applyFont="1"/>
    <xf numFmtId="187" fontId="2" fillId="0" borderId="1" xfId="0" applyNumberFormat="1" applyFont="1" applyBorder="1"/>
    <xf numFmtId="0" fontId="2" fillId="0" borderId="10" xfId="0" applyFont="1" applyBorder="1"/>
    <xf numFmtId="0" fontId="2" fillId="0" borderId="2" xfId="0" applyFont="1" applyBorder="1"/>
    <xf numFmtId="43" fontId="2" fillId="0" borderId="1" xfId="0" applyNumberFormat="1" applyFont="1" applyBorder="1"/>
    <xf numFmtId="2" fontId="2" fillId="0" borderId="1" xfId="0" applyNumberFormat="1" applyFont="1" applyBorder="1"/>
    <xf numFmtId="2" fontId="2" fillId="0" borderId="10" xfId="0" applyNumberFormat="1" applyFont="1" applyBorder="1"/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1"/>
  <sheetViews>
    <sheetView tabSelected="1" topLeftCell="A67" zoomScale="120" zoomScaleNormal="120" workbookViewId="0">
      <selection activeCell="A24" sqref="A24:F24"/>
    </sheetView>
  </sheetViews>
  <sheetFormatPr defaultRowHeight="20.25" x14ac:dyDescent="0.3"/>
  <cols>
    <col min="1" max="1" width="39.125" style="1" customWidth="1"/>
    <col min="2" max="2" width="16.25" style="1" customWidth="1"/>
    <col min="3" max="3" width="16.125" style="1" customWidth="1"/>
    <col min="4" max="4" width="17.875" style="1" customWidth="1"/>
    <col min="5" max="5" width="17.125" style="1" customWidth="1"/>
    <col min="6" max="6" width="17.625" style="1" customWidth="1"/>
    <col min="7" max="16384" width="9" style="1"/>
  </cols>
  <sheetData>
    <row r="2" spans="1:6" x14ac:dyDescent="0.3">
      <c r="A2" s="22" t="s">
        <v>0</v>
      </c>
      <c r="B2" s="22"/>
      <c r="C2" s="22"/>
      <c r="D2" s="22"/>
      <c r="E2" s="28"/>
      <c r="F2" s="9" t="s">
        <v>19</v>
      </c>
    </row>
    <row r="3" spans="1:6" x14ac:dyDescent="0.3">
      <c r="A3" s="22" t="s">
        <v>1</v>
      </c>
      <c r="B3" s="22"/>
      <c r="C3" s="22"/>
      <c r="D3" s="22"/>
      <c r="E3" s="22"/>
    </row>
    <row r="4" spans="1:6" x14ac:dyDescent="0.3">
      <c r="A4" s="22" t="s">
        <v>2</v>
      </c>
      <c r="B4" s="22"/>
      <c r="C4" s="22"/>
      <c r="D4" s="22"/>
      <c r="E4" s="22"/>
    </row>
    <row r="6" spans="1:6" x14ac:dyDescent="0.3">
      <c r="A6" s="26" t="s">
        <v>3</v>
      </c>
      <c r="B6" s="3" t="s">
        <v>4</v>
      </c>
      <c r="C6" s="10" t="s">
        <v>6</v>
      </c>
      <c r="D6" s="4" t="s">
        <v>8</v>
      </c>
      <c r="E6" s="10" t="s">
        <v>6</v>
      </c>
      <c r="F6" s="26" t="s">
        <v>11</v>
      </c>
    </row>
    <row r="7" spans="1:6" x14ac:dyDescent="0.3">
      <c r="A7" s="27"/>
      <c r="B7" s="6" t="s">
        <v>5</v>
      </c>
      <c r="C7" s="11" t="s">
        <v>7</v>
      </c>
      <c r="D7" s="7" t="s">
        <v>9</v>
      </c>
      <c r="E7" s="11" t="s">
        <v>10</v>
      </c>
      <c r="F7" s="27"/>
    </row>
    <row r="8" spans="1:6" x14ac:dyDescent="0.3">
      <c r="A8" s="23" t="s">
        <v>12</v>
      </c>
      <c r="B8" s="24"/>
      <c r="C8" s="24"/>
      <c r="D8" s="24"/>
      <c r="E8" s="24"/>
      <c r="F8" s="25"/>
    </row>
    <row r="9" spans="1:6" x14ac:dyDescent="0.3">
      <c r="A9" s="8" t="s">
        <v>13</v>
      </c>
      <c r="B9" s="14">
        <v>4</v>
      </c>
      <c r="C9" s="19">
        <f>B9*100/73</f>
        <v>5.4794520547945202</v>
      </c>
      <c r="D9" s="12">
        <v>170000</v>
      </c>
      <c r="E9" s="20">
        <f>D9*100/D82</f>
        <v>0.80372721403799408</v>
      </c>
      <c r="F9" s="9" t="s">
        <v>39</v>
      </c>
    </row>
    <row r="10" spans="1:6" x14ac:dyDescent="0.3">
      <c r="A10" s="8" t="s">
        <v>14</v>
      </c>
      <c r="B10" s="13">
        <v>2</v>
      </c>
      <c r="C10" s="19">
        <f>B10*100/73</f>
        <v>2.7397260273972601</v>
      </c>
      <c r="D10" s="12">
        <v>40000</v>
      </c>
      <c r="E10" s="20">
        <f>D10*100/D82</f>
        <v>0.18911228565599861</v>
      </c>
      <c r="F10" s="10" t="s">
        <v>39</v>
      </c>
    </row>
    <row r="11" spans="1:6" x14ac:dyDescent="0.3">
      <c r="A11" s="9" t="s">
        <v>15</v>
      </c>
      <c r="B11" s="13">
        <f>SUM(B9:B10)</f>
        <v>6</v>
      </c>
      <c r="C11" s="19">
        <f>B11*100/73</f>
        <v>8.2191780821917817</v>
      </c>
      <c r="D11" s="12">
        <f>SUM(D9:D10)</f>
        <v>210000</v>
      </c>
      <c r="E11" s="21">
        <f>D11*100/D82</f>
        <v>0.99283949969399266</v>
      </c>
      <c r="F11" s="18"/>
    </row>
    <row r="15" spans="1:6" x14ac:dyDescent="0.3">
      <c r="A15" s="26" t="s">
        <v>3</v>
      </c>
      <c r="B15" s="3" t="s">
        <v>4</v>
      </c>
      <c r="C15" s="10" t="s">
        <v>6</v>
      </c>
      <c r="D15" s="4" t="s">
        <v>8</v>
      </c>
      <c r="E15" s="10" t="s">
        <v>6</v>
      </c>
      <c r="F15" s="26" t="s">
        <v>11</v>
      </c>
    </row>
    <row r="16" spans="1:6" x14ac:dyDescent="0.3">
      <c r="A16" s="27"/>
      <c r="B16" s="6" t="s">
        <v>5</v>
      </c>
      <c r="C16" s="11" t="s">
        <v>7</v>
      </c>
      <c r="D16" s="7" t="s">
        <v>9</v>
      </c>
      <c r="E16" s="11" t="s">
        <v>10</v>
      </c>
      <c r="F16" s="27"/>
    </row>
    <row r="17" spans="1:6" x14ac:dyDescent="0.3">
      <c r="A17" s="23" t="s">
        <v>16</v>
      </c>
      <c r="B17" s="24"/>
      <c r="C17" s="24"/>
      <c r="D17" s="24"/>
      <c r="E17" s="24"/>
      <c r="F17" s="25"/>
    </row>
    <row r="18" spans="1:6" x14ac:dyDescent="0.3">
      <c r="A18" s="8" t="s">
        <v>17</v>
      </c>
      <c r="B18" s="12">
        <v>2</v>
      </c>
      <c r="C18" s="20">
        <f>2*100/73</f>
        <v>2.7397260273972601</v>
      </c>
      <c r="D18" s="12">
        <v>132980</v>
      </c>
      <c r="E18" s="20">
        <f>D18*100/D82</f>
        <v>0.62870379366336737</v>
      </c>
      <c r="F18" s="9" t="s">
        <v>39</v>
      </c>
    </row>
    <row r="19" spans="1:6" x14ac:dyDescent="0.3">
      <c r="A19" s="8" t="s">
        <v>18</v>
      </c>
      <c r="B19" s="12">
        <v>16</v>
      </c>
      <c r="C19" s="20">
        <f>16*100/73</f>
        <v>21.917808219178081</v>
      </c>
      <c r="D19" s="12">
        <v>7381220</v>
      </c>
      <c r="E19" s="20">
        <f>D19*100/D82</f>
        <v>34.896984628244248</v>
      </c>
      <c r="F19" s="10" t="s">
        <v>39</v>
      </c>
    </row>
    <row r="20" spans="1:6" x14ac:dyDescent="0.3">
      <c r="A20" s="9" t="s">
        <v>15</v>
      </c>
      <c r="B20" s="12">
        <f>SUM(B18:B19)</f>
        <v>18</v>
      </c>
      <c r="C20" s="20">
        <f>B20*100/73</f>
        <v>24.657534246575342</v>
      </c>
      <c r="D20" s="12">
        <f>SUM(D18:D19)</f>
        <v>7514200</v>
      </c>
      <c r="E20" s="21">
        <f>D20*100/D82</f>
        <v>35.525688421907617</v>
      </c>
      <c r="F20" s="3"/>
    </row>
    <row r="22" spans="1:6" x14ac:dyDescent="0.3">
      <c r="A22" s="22" t="s">
        <v>40</v>
      </c>
      <c r="B22" s="22"/>
      <c r="C22" s="22"/>
      <c r="D22" s="22"/>
      <c r="E22" s="22"/>
      <c r="F22" s="22"/>
    </row>
    <row r="24" spans="1:6" x14ac:dyDescent="0.3">
      <c r="A24" s="22" t="s">
        <v>0</v>
      </c>
      <c r="B24" s="22"/>
      <c r="C24" s="22"/>
      <c r="D24" s="22"/>
      <c r="E24" s="22"/>
      <c r="F24" s="22"/>
    </row>
    <row r="25" spans="1:6" x14ac:dyDescent="0.3">
      <c r="A25" s="22" t="s">
        <v>1</v>
      </c>
      <c r="B25" s="22"/>
      <c r="C25" s="22"/>
      <c r="D25" s="22"/>
      <c r="E25" s="22"/>
      <c r="F25" s="22"/>
    </row>
    <row r="26" spans="1:6" x14ac:dyDescent="0.3">
      <c r="A26" s="22" t="s">
        <v>2</v>
      </c>
      <c r="B26" s="22"/>
      <c r="C26" s="22"/>
      <c r="D26" s="22"/>
      <c r="E26" s="22"/>
      <c r="F26" s="22"/>
    </row>
    <row r="28" spans="1:6" x14ac:dyDescent="0.3">
      <c r="A28" s="26" t="s">
        <v>3</v>
      </c>
      <c r="B28" s="3" t="s">
        <v>4</v>
      </c>
      <c r="C28" s="10" t="s">
        <v>6</v>
      </c>
      <c r="D28" s="4" t="s">
        <v>8</v>
      </c>
      <c r="E28" s="10" t="s">
        <v>6</v>
      </c>
      <c r="F28" s="26" t="s">
        <v>11</v>
      </c>
    </row>
    <row r="29" spans="1:6" x14ac:dyDescent="0.3">
      <c r="A29" s="27"/>
      <c r="B29" s="6" t="s">
        <v>5</v>
      </c>
      <c r="C29" s="11" t="s">
        <v>7</v>
      </c>
      <c r="D29" s="7" t="s">
        <v>9</v>
      </c>
      <c r="E29" s="11" t="s">
        <v>10</v>
      </c>
      <c r="F29" s="27"/>
    </row>
    <row r="30" spans="1:6" x14ac:dyDescent="0.3">
      <c r="A30" s="23" t="s">
        <v>20</v>
      </c>
      <c r="B30" s="24"/>
      <c r="C30" s="24"/>
      <c r="D30" s="24"/>
      <c r="E30" s="24"/>
      <c r="F30" s="25"/>
    </row>
    <row r="31" spans="1:6" x14ac:dyDescent="0.3">
      <c r="A31" s="8" t="s">
        <v>21</v>
      </c>
      <c r="B31" s="12">
        <v>1</v>
      </c>
      <c r="C31" s="19">
        <f>B31*100/73</f>
        <v>1.3698630136986301</v>
      </c>
      <c r="D31" s="12">
        <v>20000</v>
      </c>
      <c r="E31" s="20">
        <f>D31*100/D82</f>
        <v>9.4556142827999304E-2</v>
      </c>
      <c r="F31" s="9" t="s">
        <v>39</v>
      </c>
    </row>
    <row r="32" spans="1:6" x14ac:dyDescent="0.3">
      <c r="A32" s="8" t="s">
        <v>22</v>
      </c>
      <c r="B32" s="12">
        <v>18</v>
      </c>
      <c r="C32" s="19">
        <f>B32*100/73</f>
        <v>24.657534246575342</v>
      </c>
      <c r="D32" s="12">
        <v>2129055</v>
      </c>
      <c r="E32" s="20">
        <f>D32*100/D82</f>
        <v>10.065761433433304</v>
      </c>
      <c r="F32" s="9" t="s">
        <v>39</v>
      </c>
    </row>
    <row r="33" spans="1:6" x14ac:dyDescent="0.3">
      <c r="A33" s="8" t="s">
        <v>23</v>
      </c>
      <c r="B33" s="12">
        <v>2</v>
      </c>
      <c r="C33" s="19">
        <f>B33*100/73</f>
        <v>2.7397260273972601</v>
      </c>
      <c r="D33" s="12">
        <v>120000</v>
      </c>
      <c r="E33" s="20">
        <f>D33*100/D82</f>
        <v>0.56733685696799585</v>
      </c>
      <c r="F33" s="10" t="s">
        <v>39</v>
      </c>
    </row>
    <row r="34" spans="1:6" x14ac:dyDescent="0.3">
      <c r="A34" s="9" t="s">
        <v>15</v>
      </c>
      <c r="B34" s="12">
        <f>SUM(B31:B33)</f>
        <v>21</v>
      </c>
      <c r="C34" s="19">
        <f>B34*100/73</f>
        <v>28.767123287671232</v>
      </c>
      <c r="D34" s="12">
        <f>SUM(D31:D33)</f>
        <v>2269055</v>
      </c>
      <c r="E34" s="21">
        <f>D34*100/D82</f>
        <v>10.727654433229297</v>
      </c>
      <c r="F34" s="18"/>
    </row>
    <row r="37" spans="1:6" x14ac:dyDescent="0.3">
      <c r="A37" s="26" t="s">
        <v>3</v>
      </c>
      <c r="B37" s="3" t="s">
        <v>4</v>
      </c>
      <c r="C37" s="10" t="s">
        <v>6</v>
      </c>
      <c r="D37" s="4" t="s">
        <v>8</v>
      </c>
      <c r="E37" s="10" t="s">
        <v>6</v>
      </c>
      <c r="F37" s="26" t="s">
        <v>11</v>
      </c>
    </row>
    <row r="38" spans="1:6" x14ac:dyDescent="0.3">
      <c r="A38" s="27"/>
      <c r="B38" s="6" t="s">
        <v>5</v>
      </c>
      <c r="C38" s="11" t="s">
        <v>7</v>
      </c>
      <c r="D38" s="7" t="s">
        <v>9</v>
      </c>
      <c r="E38" s="11" t="s">
        <v>10</v>
      </c>
      <c r="F38" s="27"/>
    </row>
    <row r="39" spans="1:6" x14ac:dyDescent="0.3">
      <c r="A39" s="23" t="s">
        <v>24</v>
      </c>
      <c r="B39" s="24"/>
      <c r="C39" s="24"/>
      <c r="D39" s="24"/>
      <c r="E39" s="24"/>
      <c r="F39" s="25"/>
    </row>
    <row r="40" spans="1:6" x14ac:dyDescent="0.3">
      <c r="A40" s="8" t="s">
        <v>25</v>
      </c>
      <c r="B40" s="12">
        <v>1</v>
      </c>
      <c r="C40" s="19">
        <f>B40*100/73</f>
        <v>1.3698630136986301</v>
      </c>
      <c r="D40" s="12">
        <v>20000</v>
      </c>
      <c r="E40" s="20">
        <f>D40*100/D82</f>
        <v>9.4556142827999304E-2</v>
      </c>
      <c r="F40" s="9" t="s">
        <v>39</v>
      </c>
    </row>
    <row r="41" spans="1:6" x14ac:dyDescent="0.3">
      <c r="A41" s="8" t="s">
        <v>26</v>
      </c>
      <c r="B41" s="12">
        <v>1</v>
      </c>
      <c r="C41" s="19">
        <f>B41*100/73</f>
        <v>1.3698630136986301</v>
      </c>
      <c r="D41" s="12">
        <v>20000</v>
      </c>
      <c r="E41" s="20">
        <f>D41*100/D82</f>
        <v>9.4556142827999304E-2</v>
      </c>
      <c r="F41" s="9" t="s">
        <v>39</v>
      </c>
    </row>
    <row r="42" spans="1:6" x14ac:dyDescent="0.3">
      <c r="A42" s="8" t="s">
        <v>27</v>
      </c>
      <c r="B42" s="12">
        <v>1</v>
      </c>
      <c r="C42" s="19">
        <f>B42*100/73</f>
        <v>1.3698630136986301</v>
      </c>
      <c r="D42" s="12">
        <v>20000</v>
      </c>
      <c r="E42" s="20">
        <f>D42*100/D82</f>
        <v>9.4556142827999304E-2</v>
      </c>
      <c r="F42" s="10" t="s">
        <v>39</v>
      </c>
    </row>
    <row r="43" spans="1:6" x14ac:dyDescent="0.3">
      <c r="A43" s="9" t="s">
        <v>15</v>
      </c>
      <c r="B43" s="12">
        <f>SUM(B40:B42)</f>
        <v>3</v>
      </c>
      <c r="C43" s="19">
        <f>B43*100/73</f>
        <v>4.1095890410958908</v>
      </c>
      <c r="D43" s="12">
        <f>SUM(D40:D42)</f>
        <v>60000</v>
      </c>
      <c r="E43" s="21">
        <f>D43*100/D82</f>
        <v>0.28366842848399793</v>
      </c>
      <c r="F43" s="18"/>
    </row>
    <row r="45" spans="1:6" x14ac:dyDescent="0.3">
      <c r="A45" s="22" t="s">
        <v>41</v>
      </c>
      <c r="B45" s="22"/>
      <c r="C45" s="22"/>
      <c r="D45" s="22"/>
      <c r="E45" s="22"/>
      <c r="F45" s="22"/>
    </row>
    <row r="46" spans="1:6" x14ac:dyDescent="0.3">
      <c r="A46" s="2"/>
      <c r="B46" s="2"/>
      <c r="C46" s="2"/>
      <c r="D46" s="2"/>
      <c r="E46" s="2"/>
      <c r="F46" s="2"/>
    </row>
    <row r="48" spans="1:6" x14ac:dyDescent="0.3">
      <c r="A48" s="22" t="s">
        <v>0</v>
      </c>
      <c r="B48" s="22"/>
      <c r="C48" s="22"/>
      <c r="D48" s="22"/>
      <c r="E48" s="22"/>
      <c r="F48" s="22"/>
    </row>
    <row r="49" spans="1:6" x14ac:dyDescent="0.3">
      <c r="A49" s="22" t="s">
        <v>1</v>
      </c>
      <c r="B49" s="22"/>
      <c r="C49" s="22"/>
      <c r="D49" s="22"/>
      <c r="E49" s="22"/>
      <c r="F49" s="22"/>
    </row>
    <row r="50" spans="1:6" x14ac:dyDescent="0.3">
      <c r="A50" s="22" t="s">
        <v>2</v>
      </c>
      <c r="B50" s="22"/>
      <c r="C50" s="22"/>
      <c r="D50" s="22"/>
      <c r="E50" s="22"/>
      <c r="F50" s="22"/>
    </row>
    <row r="52" spans="1:6" x14ac:dyDescent="0.3">
      <c r="A52" s="26" t="s">
        <v>3</v>
      </c>
      <c r="B52" s="3" t="s">
        <v>4</v>
      </c>
      <c r="C52" s="10" t="s">
        <v>6</v>
      </c>
      <c r="D52" s="4" t="s">
        <v>8</v>
      </c>
      <c r="E52" s="10" t="s">
        <v>6</v>
      </c>
      <c r="F52" s="26" t="s">
        <v>11</v>
      </c>
    </row>
    <row r="53" spans="1:6" x14ac:dyDescent="0.3">
      <c r="A53" s="27"/>
      <c r="B53" s="6" t="s">
        <v>5</v>
      </c>
      <c r="C53" s="11" t="s">
        <v>7</v>
      </c>
      <c r="D53" s="7" t="s">
        <v>9</v>
      </c>
      <c r="E53" s="11" t="s">
        <v>10</v>
      </c>
      <c r="F53" s="27"/>
    </row>
    <row r="54" spans="1:6" x14ac:dyDescent="0.3">
      <c r="A54" s="23" t="s">
        <v>28</v>
      </c>
      <c r="B54" s="24"/>
      <c r="C54" s="24"/>
      <c r="D54" s="24"/>
      <c r="E54" s="24"/>
      <c r="F54" s="25"/>
    </row>
    <row r="55" spans="1:6" x14ac:dyDescent="0.3">
      <c r="A55" s="8" t="s">
        <v>29</v>
      </c>
      <c r="B55" s="12">
        <v>7</v>
      </c>
      <c r="C55" s="19">
        <f>B55*100/73</f>
        <v>9.5890410958904102</v>
      </c>
      <c r="D55" s="12">
        <v>740000</v>
      </c>
      <c r="E55" s="20">
        <f>D55*100/D82</f>
        <v>3.4985772846359744</v>
      </c>
      <c r="F55" s="9" t="s">
        <v>39</v>
      </c>
    </row>
    <row r="56" spans="1:6" x14ac:dyDescent="0.3">
      <c r="A56" s="8" t="s">
        <v>30</v>
      </c>
      <c r="B56" s="12">
        <v>1</v>
      </c>
      <c r="C56" s="19">
        <f>B56*100/73</f>
        <v>1.3698630136986301</v>
      </c>
      <c r="D56" s="12">
        <v>82000</v>
      </c>
      <c r="E56" s="20">
        <f>D56*100/D82</f>
        <v>0.38768018559479717</v>
      </c>
      <c r="F56" s="10" t="s">
        <v>39</v>
      </c>
    </row>
    <row r="57" spans="1:6" x14ac:dyDescent="0.3">
      <c r="A57" s="9" t="s">
        <v>15</v>
      </c>
      <c r="B57" s="12">
        <f>SUM(B55:B56)</f>
        <v>8</v>
      </c>
      <c r="C57" s="19">
        <f>B57*100/73</f>
        <v>10.95890410958904</v>
      </c>
      <c r="D57" s="12">
        <f>SUM(D55:D56)</f>
        <v>822000</v>
      </c>
      <c r="E57" s="21">
        <f>D57*100/D82</f>
        <v>3.8862574702307713</v>
      </c>
      <c r="F57" s="18"/>
    </row>
    <row r="60" spans="1:6" x14ac:dyDescent="0.3">
      <c r="A60" s="26" t="s">
        <v>3</v>
      </c>
      <c r="B60" s="3" t="s">
        <v>4</v>
      </c>
      <c r="C60" s="10" t="s">
        <v>6</v>
      </c>
      <c r="D60" s="4" t="s">
        <v>8</v>
      </c>
      <c r="E60" s="10" t="s">
        <v>6</v>
      </c>
      <c r="F60" s="26" t="s">
        <v>11</v>
      </c>
    </row>
    <row r="61" spans="1:6" x14ac:dyDescent="0.3">
      <c r="A61" s="27"/>
      <c r="B61" s="6" t="s">
        <v>5</v>
      </c>
      <c r="C61" s="11" t="s">
        <v>7</v>
      </c>
      <c r="D61" s="7" t="s">
        <v>9</v>
      </c>
      <c r="E61" s="11" t="s">
        <v>10</v>
      </c>
      <c r="F61" s="27"/>
    </row>
    <row r="62" spans="1:6" x14ac:dyDescent="0.3">
      <c r="A62" s="23" t="s">
        <v>31</v>
      </c>
      <c r="B62" s="24"/>
      <c r="C62" s="24"/>
      <c r="D62" s="24"/>
      <c r="E62" s="24"/>
      <c r="F62" s="25"/>
    </row>
    <row r="63" spans="1:6" x14ac:dyDescent="0.3">
      <c r="A63" s="8" t="s">
        <v>32</v>
      </c>
      <c r="B63" s="12">
        <v>3</v>
      </c>
      <c r="C63" s="19">
        <f>B63*100/73</f>
        <v>4.1095890410958908</v>
      </c>
      <c r="D63" s="12">
        <v>70000</v>
      </c>
      <c r="E63" s="20">
        <f>D63*100/D82</f>
        <v>0.33094649989799757</v>
      </c>
      <c r="F63" s="9" t="s">
        <v>39</v>
      </c>
    </row>
    <row r="64" spans="1:6" x14ac:dyDescent="0.3">
      <c r="A64" s="8" t="s">
        <v>33</v>
      </c>
      <c r="B64" s="12">
        <v>3</v>
      </c>
      <c r="C64" s="19">
        <f>B64*100/73</f>
        <v>4.1095890410958908</v>
      </c>
      <c r="D64" s="12">
        <v>30000</v>
      </c>
      <c r="E64" s="20">
        <f>D64*100/D82</f>
        <v>0.14183421424199896</v>
      </c>
      <c r="F64" s="9" t="s">
        <v>39</v>
      </c>
    </row>
    <row r="65" spans="1:6" x14ac:dyDescent="0.3">
      <c r="A65" s="8" t="s">
        <v>34</v>
      </c>
      <c r="B65" s="12">
        <v>3</v>
      </c>
      <c r="C65" s="19">
        <f>B65*100/73</f>
        <v>4.1095890410958908</v>
      </c>
      <c r="D65" s="12">
        <v>9821200</v>
      </c>
      <c r="E65" s="20">
        <f>D65*100/D82</f>
        <v>46.432739497117339</v>
      </c>
      <c r="F65" s="10" t="s">
        <v>39</v>
      </c>
    </row>
    <row r="66" spans="1:6" x14ac:dyDescent="0.3">
      <c r="A66" s="9" t="s">
        <v>15</v>
      </c>
      <c r="B66" s="12">
        <f>SUM(B63:B65)</f>
        <v>9</v>
      </c>
      <c r="C66" s="19">
        <f>B66*100/73</f>
        <v>12.328767123287671</v>
      </c>
      <c r="D66" s="12">
        <f>SUM(D63:D65)</f>
        <v>9921200</v>
      </c>
      <c r="E66" s="21">
        <f>D66*100/D82</f>
        <v>46.905520211257333</v>
      </c>
      <c r="F66" s="18"/>
    </row>
    <row r="68" spans="1:6" x14ac:dyDescent="0.3">
      <c r="A68" s="22" t="s">
        <v>42</v>
      </c>
      <c r="B68" s="22"/>
      <c r="C68" s="22"/>
      <c r="D68" s="22"/>
      <c r="E68" s="22"/>
      <c r="F68" s="22"/>
    </row>
    <row r="69" spans="1:6" x14ac:dyDescent="0.3">
      <c r="A69" s="2"/>
      <c r="B69" s="2"/>
      <c r="C69" s="2"/>
      <c r="D69" s="2"/>
      <c r="E69" s="2"/>
      <c r="F69" s="2"/>
    </row>
    <row r="71" spans="1:6" x14ac:dyDescent="0.3">
      <c r="A71" s="22" t="s">
        <v>0</v>
      </c>
      <c r="B71" s="22"/>
      <c r="C71" s="22"/>
      <c r="D71" s="22"/>
      <c r="E71" s="22"/>
      <c r="F71" s="22"/>
    </row>
    <row r="72" spans="1:6" x14ac:dyDescent="0.3">
      <c r="A72" s="22" t="s">
        <v>1</v>
      </c>
      <c r="B72" s="22"/>
      <c r="C72" s="22"/>
      <c r="D72" s="22"/>
      <c r="E72" s="22"/>
      <c r="F72" s="22"/>
    </row>
    <row r="73" spans="1:6" x14ac:dyDescent="0.3">
      <c r="A73" s="22" t="s">
        <v>2</v>
      </c>
      <c r="B73" s="22"/>
      <c r="C73" s="22"/>
      <c r="D73" s="22"/>
      <c r="E73" s="22"/>
      <c r="F73" s="22"/>
    </row>
    <row r="75" spans="1:6" x14ac:dyDescent="0.3">
      <c r="A75" s="26" t="s">
        <v>3</v>
      </c>
      <c r="B75" s="3" t="s">
        <v>4</v>
      </c>
      <c r="C75" s="10" t="s">
        <v>6</v>
      </c>
      <c r="D75" s="4" t="s">
        <v>8</v>
      </c>
      <c r="E75" s="10" t="s">
        <v>6</v>
      </c>
      <c r="F75" s="26" t="s">
        <v>11</v>
      </c>
    </row>
    <row r="76" spans="1:6" x14ac:dyDescent="0.3">
      <c r="A76" s="27"/>
      <c r="B76" s="6" t="s">
        <v>5</v>
      </c>
      <c r="C76" s="11" t="s">
        <v>7</v>
      </c>
      <c r="D76" s="7" t="s">
        <v>9</v>
      </c>
      <c r="E76" s="11" t="s">
        <v>10</v>
      </c>
      <c r="F76" s="27"/>
    </row>
    <row r="77" spans="1:6" x14ac:dyDescent="0.3">
      <c r="A77" s="23" t="s">
        <v>35</v>
      </c>
      <c r="B77" s="24"/>
      <c r="C77" s="24"/>
      <c r="D77" s="24"/>
      <c r="E77" s="24"/>
      <c r="F77" s="25"/>
    </row>
    <row r="78" spans="1:6" x14ac:dyDescent="0.3">
      <c r="A78" s="8" t="s">
        <v>36</v>
      </c>
      <c r="B78" s="12">
        <v>7</v>
      </c>
      <c r="C78" s="19">
        <f>B78*100/73</f>
        <v>9.5890410958904102</v>
      </c>
      <c r="D78" s="12">
        <v>335000</v>
      </c>
      <c r="E78" s="20">
        <f>D78*100/D82</f>
        <v>1.5838153923689884</v>
      </c>
      <c r="F78" s="9" t="s">
        <v>39</v>
      </c>
    </row>
    <row r="79" spans="1:6" x14ac:dyDescent="0.3">
      <c r="A79" s="8" t="s">
        <v>37</v>
      </c>
      <c r="B79" s="15">
        <v>1</v>
      </c>
      <c r="C79" s="19">
        <f>B79*100/73</f>
        <v>1.3698630136986301</v>
      </c>
      <c r="D79" s="12">
        <v>20000</v>
      </c>
      <c r="E79" s="20">
        <f>D79*100/D82</f>
        <v>9.4556142827999304E-2</v>
      </c>
      <c r="F79" s="10" t="s">
        <v>39</v>
      </c>
    </row>
    <row r="80" spans="1:6" x14ac:dyDescent="0.3">
      <c r="A80" s="9" t="s">
        <v>15</v>
      </c>
      <c r="B80" s="12">
        <f>SUM(B78:B79)</f>
        <v>8</v>
      </c>
      <c r="C80" s="19">
        <f>B80*100/73</f>
        <v>10.95890410958904</v>
      </c>
      <c r="D80" s="12">
        <f>SUM(D78:D79)</f>
        <v>355000</v>
      </c>
      <c r="E80" s="21">
        <f>D80*100/D82</f>
        <v>1.6783715351969877</v>
      </c>
      <c r="F80" s="18"/>
    </row>
    <row r="82" spans="1:6" x14ac:dyDescent="0.3">
      <c r="A82" s="9" t="s">
        <v>38</v>
      </c>
      <c r="B82" s="16">
        <f>B80+B66+B57+B43+B34+B20+B11</f>
        <v>73</v>
      </c>
      <c r="C82" s="8">
        <v>100</v>
      </c>
      <c r="D82" s="16">
        <f>D80+D66+D57+D43+D34+D20+D11</f>
        <v>21151455</v>
      </c>
      <c r="E82" s="17">
        <v>100</v>
      </c>
      <c r="F82" s="5"/>
    </row>
    <row r="91" spans="1:6" x14ac:dyDescent="0.3">
      <c r="A91" s="22" t="s">
        <v>43</v>
      </c>
      <c r="B91" s="22"/>
      <c r="C91" s="22"/>
      <c r="D91" s="22"/>
      <c r="E91" s="22"/>
      <c r="F91" s="22"/>
    </row>
  </sheetData>
  <mergeCells count="37">
    <mergeCell ref="A2:E2"/>
    <mergeCell ref="A3:E3"/>
    <mergeCell ref="A4:E4"/>
    <mergeCell ref="A8:F8"/>
    <mergeCell ref="A17:F17"/>
    <mergeCell ref="A6:A7"/>
    <mergeCell ref="A15:A16"/>
    <mergeCell ref="A22:F22"/>
    <mergeCell ref="A72:F72"/>
    <mergeCell ref="A30:F30"/>
    <mergeCell ref="A37:A38"/>
    <mergeCell ref="A39:F39"/>
    <mergeCell ref="A24:F24"/>
    <mergeCell ref="A25:F25"/>
    <mergeCell ref="A26:F26"/>
    <mergeCell ref="A28:A29"/>
    <mergeCell ref="A48:F48"/>
    <mergeCell ref="A49:F49"/>
    <mergeCell ref="A50:F50"/>
    <mergeCell ref="A52:A53"/>
    <mergeCell ref="A71:F71"/>
    <mergeCell ref="A91:F91"/>
    <mergeCell ref="A45:F45"/>
    <mergeCell ref="A77:F77"/>
    <mergeCell ref="F6:F7"/>
    <mergeCell ref="F15:F16"/>
    <mergeCell ref="F28:F29"/>
    <mergeCell ref="F37:F38"/>
    <mergeCell ref="F52:F53"/>
    <mergeCell ref="F60:F61"/>
    <mergeCell ref="F75:F76"/>
    <mergeCell ref="A73:F73"/>
    <mergeCell ref="A75:A76"/>
    <mergeCell ref="A54:F54"/>
    <mergeCell ref="A60:A61"/>
    <mergeCell ref="A62:F62"/>
    <mergeCell ref="A68:F68"/>
  </mergeCells>
  <pageMargins left="0.51181102362204722" right="0.51181102362204722" top="0.86614173228346458" bottom="0.78740157480314965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2000-10-08T17:33:31Z</cp:lastPrinted>
  <dcterms:created xsi:type="dcterms:W3CDTF">2021-09-13T19:56:14Z</dcterms:created>
  <dcterms:modified xsi:type="dcterms:W3CDTF">2000-10-08T17:35:54Z</dcterms:modified>
</cp:coreProperties>
</file>